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4\А капремонт инж сетей Комсом, 115\на сайт\НМЦК\"/>
    </mc:Choice>
  </mc:AlternateContent>
  <xr:revisionPtr revIDLastSave="0" documentId="13_ncr:1_{AC5C7780-8CA6-455E-9A05-4D25956A323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окальная смета 02-01-01 ИОС2 -" sheetId="1" r:id="rId1"/>
  </sheets>
  <definedNames>
    <definedName name="_xlnm.Print_Titles" localSheetId="0">'Локальная смета 02-01-01 ИОС2 -'!$12:$12</definedName>
    <definedName name="_xlnm.Print_Area" localSheetId="0">'Локальная смета 02-01-01 ИОС2 -'!$A$11:$G$95</definedName>
  </definedNames>
  <calcPr calcId="181029"/>
</workbook>
</file>

<file path=xl/calcChain.xml><?xml version="1.0" encoding="utf-8"?>
<calcChain xmlns="http://schemas.openxmlformats.org/spreadsheetml/2006/main">
  <c r="A14" i="1" l="1"/>
</calcChain>
</file>

<file path=xl/sharedStrings.xml><?xml version="1.0" encoding="utf-8"?>
<sst xmlns="http://schemas.openxmlformats.org/spreadsheetml/2006/main" count="281" uniqueCount="86">
  <si>
    <t>№ п/п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</si>
  <si>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</si>
  <si>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</si>
  <si>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</si>
  <si>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</si>
  <si>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</si>
  <si>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Водомерный узел В1</t>
  </si>
  <si>
    <t>шт</t>
  </si>
  <si>
    <t xml:space="preserve">1 </t>
  </si>
  <si>
    <t xml:space="preserve"> </t>
  </si>
  <si>
    <t>Счетчик холодной воды крыльчатый, диаметр 32 мм</t>
  </si>
  <si>
    <t>Установка манометров: с трехходовым краном</t>
  </si>
  <si>
    <t>компл</t>
  </si>
  <si>
    <t>Штуцер стальной приварной, диаметр 50 мм</t>
  </si>
  <si>
    <t>Манометр для измерения избыточного давления от 0 до 6 кгс/см2, диаметр корпуса 100 мм, класс точности 1,5</t>
  </si>
  <si>
    <t>Кран трехходовой для манометра, номинальное давление 1,6 МПа, номинальный диаметр 15 мм</t>
  </si>
  <si>
    <t>Фильтр магнитный муфтовый чугунный сетчатый для очистки воды, номинальное давление 1,6 МПа, номинальный диаметр 32 мм</t>
  </si>
  <si>
    <t>Установка фланцевых соединений на стальных трубопроводах диаметром: 50 мм</t>
  </si>
  <si>
    <t>соединение</t>
  </si>
  <si>
    <t>Фланец стальной плоский приварной с соединительным выступом, марка стали 20, номинальное давление 1,6 МПа, номинальный диаметр 50 мм</t>
  </si>
  <si>
    <t>Прокладка трубопроводов водоснабжения из стальных водогазопроводных оцинкованных труб диаметром: 50 мм</t>
  </si>
  <si>
    <t>м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</si>
  <si>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</si>
  <si>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>Уголок стальной горячекатаный равнополочный, марки стали Ст3сп, Ст3пс, ширина полок 35-56 мм, толщина полки 3-5 мм</t>
  </si>
  <si>
    <t>т</t>
  </si>
  <si>
    <t>Тройник равнопроходной бесшовный приварной, номинальное давление до 16 МПа, номинальный диаметр 50 мм, наружный диаметр и толщина стенки 57,0х4,0 мм</t>
  </si>
  <si>
    <t>Отвод 90° с радиусом кривизны R=1,5 Ду на давление до 16 МПа, номинальный диаметр 50 мм, наружный диаметр 57 мм, толщина стенки 4 мм</t>
  </si>
  <si>
    <t>Переход концентрический бесшовный приварной, номинальное давление 16 МПа, наружный диаметр и толщина стенки 57х4-45х2,5 мм</t>
  </si>
  <si>
    <t>Огрунтовка металлических поверхностей за один раз: грунтовкой ГФ-021</t>
  </si>
  <si>
    <t>м2</t>
  </si>
  <si>
    <t>Окраска металлических огрунтованных поверхностей: эмалью ПФ-115 за 2 раза</t>
  </si>
  <si>
    <t>Изоляция изделиями из вспененного каучука, вспененного полиэтилена трубопроводов наружным диметром: до 160 мм трубками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</si>
  <si>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60 мм, толщина 13 мм</t>
  </si>
  <si>
    <t>Раздел 2. Водомерный узел Т3</t>
  </si>
  <si>
    <t>Счетчик горячей воды крыльчатый, с импульсным выходом, диаметр 25 мм</t>
  </si>
  <si>
    <t>Фланец стальной плоский приварной с соединительным выступом, марка стали 20, номинальное давление 1,6 МПа, номинальный диаметр 32 мм</t>
  </si>
  <si>
    <t>Прокладка трубопроводов водоснабжения из стальных водогазопроводных оцинкованных труб диаметром: 32 мм</t>
  </si>
  <si>
    <t>Трубы стальные сварные оцинкованные водогазопроводные с резьбой, обыкновенные, номинальный диаметр 32 мм, толщина стенки 3,2 мм</t>
  </si>
  <si>
    <t>Раздел 3. Внутренние сети водопровода В1</t>
  </si>
  <si>
    <t>Прокладка трубопроводов водоснабжения из стальных водогазопроводных оцинкованных труб диаметром: 25 мм</t>
  </si>
  <si>
    <t xml:space="preserve">(43 / 100)*100 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</si>
  <si>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</si>
  <si>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Прокладка трубопроводов водоснабжения из стальных водогазопроводных оцинкованных труб диаметром: 15 мм</t>
  </si>
  <si>
    <t xml:space="preserve">(2 / 100)*100 </t>
  </si>
  <si>
    <t>Трубы стальные сварные оцинкованные водогазопроводные с резьбой, обыкновенные, номинальный диаметр 15 мм, толщина стенки 2,8 мм</t>
  </si>
  <si>
    <t xml:space="preserve">63/1000 </t>
  </si>
  <si>
    <t xml:space="preserve">((32+12+43) / 10)*10 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</si>
  <si>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42 мм, толщина 13 мм</t>
  </si>
  <si>
    <t>Трубки теплоизоляционные из вспененного синтетического каучука, без покрытия, Г1, плотность 40 кг/м3, температура применения от -200 до +110 °C, внутренний диаметр 35 мм, толщина 13 мм</t>
  </si>
  <si>
    <t>отверстий</t>
  </si>
  <si>
    <t>Установка муфт противопожарных на трубопроводы пластиковые в междуэтажных перекрытиях с креплением дюбель-гвоздями к перекрытиям, диаметром: до 40 мм</t>
  </si>
  <si>
    <t>Муфта противопожарная из нержавеющей стали, предел огнестойкости EI 180, с вкладышем из терморасширяющейся резины, для трубы диаметром 32 мм</t>
  </si>
  <si>
    <t>Муфта полипропиленовая комбинированная разъемная, с внутренней резьбой, номинальный наружный диаметр 32 мм, размер резьбы 1"</t>
  </si>
  <si>
    <t>Установка кранов поливочных диаметром: 25 мм</t>
  </si>
  <si>
    <t>Рукава поливочные, диаметр 25 мм</t>
  </si>
  <si>
    <t>инженер-сметчик</t>
  </si>
  <si>
    <t>(О.М. Кяжина)</t>
  </si>
  <si>
    <t/>
  </si>
  <si>
    <t>КАПИТАЛЬНЫЙ РЕМОНТ ВНУТРИДОМОВЫХ ИНЖЕНЕРНЫХ СИСТЕМ ХОЛОДНОГО ВОДОСНАБЖЕНИЯ, СИСТЕМ ГОРЯЧЕГО ВОДОСНАБЖЕНИЯ, СИСТЕМ ВОДООТВЕДЕНИЯ МНОГОКВАРТИРНОГО ДОМА №-115 ПО УЛ. КОМСОМОЛЬСОКОЙ В ГОРОДЕ РУБЦОВСКЕ</t>
  </si>
  <si>
    <t>(наименование стройки)</t>
  </si>
  <si>
    <t>(наименование объекта капитального строительства)</t>
  </si>
  <si>
    <t>Дата составления: 2 кв. 2024г.</t>
  </si>
  <si>
    <t>Основание: 45-24-ИОС2</t>
  </si>
  <si>
    <t>Установка кранов шаровых 50 мм</t>
  </si>
  <si>
    <t>Система водоснабжения</t>
  </si>
  <si>
    <t>Ведомость объёмов работ № ЛС-02-01-01</t>
  </si>
  <si>
    <t>Полнопроходной ремонтопригодный шаровой кран  Valtec Ду 50 (VT.214.N.08)</t>
  </si>
  <si>
    <t>Полнопроходной ремонтопригодный шаровой кран  Valtec Ду 32 (VT.214.N.07)</t>
  </si>
  <si>
    <t>Установка счетчиков (водомеров) диаметром 32 мм</t>
  </si>
  <si>
    <t>Установка фильтров диаметром 32 мм</t>
  </si>
  <si>
    <t>Кронштейны для трубопроводов</t>
  </si>
  <si>
    <t>Патрубок стальной d-32 L-200 мм - 1 шт и  L-100 мм- 1 шт</t>
  </si>
  <si>
    <t>Патрубок стальной d-50 L-200 мм - 2 шт и L-100 мм - 3 шт</t>
  </si>
  <si>
    <t>Полнопроходной ремонтопригодный шаровой кран  Valtec Ду 25 (VT.214.N.06)</t>
  </si>
  <si>
    <t>Установка крана шарового  25 мм</t>
  </si>
  <si>
    <t>Установка крана шарового  32 мм</t>
  </si>
  <si>
    <t>Установка счетчиков (водомеров) диаметром 25 мм</t>
  </si>
  <si>
    <t xml:space="preserve"> Патрубок стальной d-25 мм, L-200 мм - 1 шт и  L-100 мм 1 шт</t>
  </si>
  <si>
    <t>Патрубок стальной d-32 мм, L-200 мм  - 2 шт  и  L-100 мм - 3 шт</t>
  </si>
  <si>
    <t>Кран шаровой латунный VALTEC Base (VT.214.N.09) диам.40 мм</t>
  </si>
  <si>
    <t>Кран шаровой латунный VALTEC Base (VT.214.N.07) диам.32 мм</t>
  </si>
  <si>
    <t>Кран шаровой латунный VALTEC Base (VT.214.N.06) диам.25 мм</t>
  </si>
  <si>
    <t xml:space="preserve"> Кран шаровой латунный VALTEC Base (VT.218.N.04) диам.15мм</t>
  </si>
  <si>
    <t xml:space="preserve"> Крепление стальных трубопроводов</t>
  </si>
  <si>
    <t>Сверление я в железобетонных конструкциях вертикальных отверстий диаметром: 45 мм в ж/б перекрытии</t>
  </si>
  <si>
    <t xml:space="preserve"> В связи с осуществлением проведения работ отдельными малыми участками с ограниченным объемом работ, в том числе снижение производительности машин и механизмов, а также отсуствием возможности применения технологических схем производства работ принятых в сметных нормах на новое строительство, необходимо применить коэффициенты 1,15 к затратам труда (оплате труда) рабочих и 1,25 нормам времени (стоимости) эксплуатации машин и механизмов, затратам труда (оплате труда) машинистов.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</si>
</sst>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sz val="8"/>
      <color rgb="FFFF0000"/>
      <name val="Arial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u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 applyProtection="0"/>
    <xf numFmtId="0" fontId="6" fillId="0" borderId="0"/>
  </cellStyleXfs>
  <cellXfs count="43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/>
    <xf numFmtId="49" fontId="5" fillId="2" borderId="0" xfId="1" applyNumberFormat="1" applyFont="1" applyFill="1"/>
    <xf numFmtId="49" fontId="5" fillId="2" borderId="0" xfId="1" applyNumberFormat="1" applyFont="1" applyFill="1" applyAlignment="1">
      <alignment horizontal="left" vertical="top"/>
    </xf>
    <xf numFmtId="49" fontId="5" fillId="2" borderId="0" xfId="1" applyNumberFormat="1" applyFont="1" applyFill="1" applyAlignment="1">
      <alignment horizontal="center" vertical="center"/>
    </xf>
    <xf numFmtId="49" fontId="5" fillId="2" borderId="0" xfId="1" applyNumberFormat="1" applyFont="1" applyFill="1" applyAlignment="1">
      <alignment horizontal="center"/>
    </xf>
    <xf numFmtId="49" fontId="5" fillId="2" borderId="0" xfId="1" applyNumberFormat="1" applyFont="1" applyFill="1" applyAlignment="1">
      <alignment horizontal="center" vertical="top"/>
    </xf>
    <xf numFmtId="49" fontId="8" fillId="2" borderId="0" xfId="2" applyNumberFormat="1" applyFont="1" applyFill="1" applyAlignment="1">
      <alignment horizontal="center" vertical="top" wrapText="1"/>
    </xf>
    <xf numFmtId="49" fontId="11" fillId="2" borderId="0" xfId="2" applyNumberFormat="1" applyFont="1" applyFill="1" applyAlignment="1">
      <alignment vertical="top" wrapText="1"/>
    </xf>
    <xf numFmtId="49" fontId="11" fillId="2" borderId="0" xfId="2" applyNumberFormat="1" applyFont="1" applyFill="1" applyAlignment="1">
      <alignment horizontal="center" vertical="center" wrapText="1"/>
    </xf>
    <xf numFmtId="49" fontId="11" fillId="2" borderId="0" xfId="2" applyNumberFormat="1" applyFont="1" applyFill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49" fontId="5" fillId="2" borderId="0" xfId="2" applyNumberFormat="1" applyFont="1" applyFill="1" applyAlignment="1">
      <alignment horizontal="center" vertical="top" wrapText="1"/>
    </xf>
    <xf numFmtId="49" fontId="8" fillId="2" borderId="0" xfId="2" applyNumberFormat="1" applyFont="1" applyFill="1" applyAlignment="1">
      <alignment horizontal="center" vertical="top" wrapText="1"/>
    </xf>
    <xf numFmtId="49" fontId="5" fillId="2" borderId="0" xfId="2" applyNumberFormat="1" applyFont="1" applyFill="1" applyAlignment="1">
      <alignment horizontal="center" wrapText="1"/>
    </xf>
    <xf numFmtId="49" fontId="7" fillId="2" borderId="0" xfId="1" applyNumberFormat="1" applyFont="1" applyFill="1" applyAlignment="1">
      <alignment horizontal="center" wrapText="1"/>
    </xf>
    <xf numFmtId="49" fontId="8" fillId="2" borderId="0" xfId="1" applyNumberFormat="1" applyFont="1" applyFill="1" applyAlignment="1">
      <alignment horizontal="center"/>
    </xf>
    <xf numFmtId="49" fontId="9" fillId="2" borderId="0" xfId="1" applyNumberFormat="1" applyFont="1" applyFill="1" applyAlignment="1">
      <alignment horizontal="center"/>
    </xf>
    <xf numFmtId="49" fontId="10" fillId="2" borderId="0" xfId="1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3"/>
  <sheetViews>
    <sheetView tabSelected="1" topLeftCell="A85" workbookViewId="0">
      <selection activeCell="C100" sqref="C100"/>
    </sheetView>
  </sheetViews>
  <sheetFormatPr defaultColWidth="9.109375" defaultRowHeight="11.25" customHeight="1" x14ac:dyDescent="0.2"/>
  <cols>
    <col min="1" max="1" width="5.5546875" style="1" customWidth="1"/>
    <col min="2" max="2" width="44.44140625" style="2" customWidth="1"/>
    <col min="3" max="3" width="10.6640625" style="2" customWidth="1"/>
    <col min="4" max="4" width="12.33203125" style="2" customWidth="1"/>
    <col min="5" max="5" width="12.5546875" style="2" customWidth="1"/>
    <col min="6" max="6" width="22.109375" style="2" customWidth="1"/>
    <col min="7" max="7" width="22" style="2" customWidth="1"/>
    <col min="8" max="8" width="9.109375" style="2"/>
    <col min="9" max="9" width="4.6640625" style="2" hidden="1" customWidth="1"/>
    <col min="10" max="15" width="9.109375" style="2"/>
    <col min="16" max="16" width="135.33203125" style="3" hidden="1" customWidth="1"/>
    <col min="17" max="17" width="55.109375" style="3" hidden="1" customWidth="1"/>
    <col min="18" max="18" width="69" style="3" hidden="1" customWidth="1"/>
    <col min="19" max="19" width="55.109375" style="3" hidden="1" customWidth="1"/>
    <col min="20" max="20" width="69" style="3" hidden="1" customWidth="1"/>
    <col min="21" max="16384" width="9.109375" style="2"/>
  </cols>
  <sheetData>
    <row r="1" spans="1:16" ht="33.75" customHeight="1" x14ac:dyDescent="0.2">
      <c r="A1" s="34" t="s">
        <v>58</v>
      </c>
      <c r="B1" s="34"/>
      <c r="C1" s="34"/>
      <c r="D1" s="34"/>
      <c r="E1" s="34"/>
      <c r="F1" s="34"/>
      <c r="G1" s="34"/>
    </row>
    <row r="2" spans="1:16" ht="11.25" customHeight="1" x14ac:dyDescent="0.2">
      <c r="A2" s="35" t="s">
        <v>59</v>
      </c>
      <c r="B2" s="35"/>
      <c r="C2" s="35"/>
      <c r="D2" s="35"/>
      <c r="E2" s="35"/>
      <c r="F2" s="35"/>
      <c r="G2" s="35"/>
    </row>
    <row r="3" spans="1:16" ht="11.25" customHeight="1" x14ac:dyDescent="0.2">
      <c r="A3" s="21"/>
      <c r="B3" s="22"/>
      <c r="C3" s="21"/>
      <c r="D3" s="23"/>
      <c r="E3" s="24"/>
      <c r="F3" s="25"/>
      <c r="G3" s="25"/>
    </row>
    <row r="4" spans="1:16" ht="30.75" customHeight="1" x14ac:dyDescent="0.2">
      <c r="A4" s="34" t="s">
        <v>58</v>
      </c>
      <c r="B4" s="34"/>
      <c r="C4" s="34"/>
      <c r="D4" s="34"/>
      <c r="E4" s="34"/>
      <c r="F4" s="34"/>
      <c r="G4" s="34"/>
    </row>
    <row r="5" spans="1:16" ht="11.25" customHeight="1" x14ac:dyDescent="0.2">
      <c r="A5" s="35" t="s">
        <v>60</v>
      </c>
      <c r="B5" s="35"/>
      <c r="C5" s="35"/>
      <c r="D5" s="35"/>
      <c r="E5" s="35"/>
      <c r="F5" s="35"/>
      <c r="G5" s="35"/>
    </row>
    <row r="6" spans="1:16" ht="11.25" customHeight="1" x14ac:dyDescent="0.2">
      <c r="A6" s="21"/>
      <c r="B6" s="22"/>
      <c r="C6" s="21"/>
      <c r="D6" s="23"/>
      <c r="E6" s="24"/>
      <c r="F6" s="25"/>
      <c r="G6" s="25"/>
    </row>
    <row r="7" spans="1:16" ht="27" customHeight="1" x14ac:dyDescent="0.3">
      <c r="A7" s="36" t="s">
        <v>65</v>
      </c>
      <c r="B7" s="36"/>
      <c r="C7" s="36"/>
      <c r="D7" s="36"/>
      <c r="E7" s="36"/>
      <c r="F7" s="36"/>
      <c r="G7" s="36"/>
    </row>
    <row r="8" spans="1:16" ht="11.25" customHeight="1" x14ac:dyDescent="0.2">
      <c r="A8" s="37" t="s">
        <v>64</v>
      </c>
      <c r="B8" s="37"/>
      <c r="C8" s="37"/>
      <c r="D8" s="37"/>
      <c r="E8" s="37"/>
      <c r="F8" s="37"/>
      <c r="G8" s="37"/>
    </row>
    <row r="9" spans="1:16" ht="11.25" customHeight="1" x14ac:dyDescent="0.2">
      <c r="A9" s="21" t="s">
        <v>62</v>
      </c>
      <c r="B9" s="22"/>
      <c r="C9" s="21"/>
      <c r="D9" s="23"/>
      <c r="E9" s="24"/>
      <c r="F9" s="25"/>
      <c r="G9" s="25"/>
    </row>
    <row r="10" spans="1:16" ht="11.25" customHeight="1" x14ac:dyDescent="0.2">
      <c r="A10" s="21" t="s">
        <v>61</v>
      </c>
      <c r="B10" s="22"/>
      <c r="C10" s="21"/>
      <c r="D10" s="23"/>
      <c r="E10" s="24"/>
      <c r="F10" s="25"/>
      <c r="G10" s="25"/>
    </row>
    <row r="11" spans="1:16" customFormat="1" ht="36" customHeight="1" x14ac:dyDescent="0.3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40" t="s">
        <v>5</v>
      </c>
      <c r="G11" s="40"/>
    </row>
    <row r="12" spans="1:16" customFormat="1" ht="14.4" x14ac:dyDescent="0.3">
      <c r="A12" s="6">
        <v>1</v>
      </c>
      <c r="B12" s="7">
        <v>3</v>
      </c>
      <c r="C12" s="7">
        <v>4</v>
      </c>
      <c r="D12" s="7">
        <v>5</v>
      </c>
      <c r="E12" s="7">
        <v>6</v>
      </c>
      <c r="F12" s="41">
        <v>7</v>
      </c>
      <c r="G12" s="42"/>
    </row>
    <row r="13" spans="1:16" customFormat="1" ht="14.4" x14ac:dyDescent="0.3">
      <c r="A13" s="39" t="s">
        <v>6</v>
      </c>
      <c r="B13" s="39"/>
      <c r="C13" s="39"/>
      <c r="D13" s="39"/>
      <c r="E13" s="39"/>
      <c r="F13" s="39"/>
      <c r="G13" s="39"/>
      <c r="P13" s="8" t="s">
        <v>6</v>
      </c>
    </row>
    <row r="14" spans="1:16" customFormat="1" ht="14.4" x14ac:dyDescent="0.3">
      <c r="A14" s="9">
        <f>IF(I14&lt;&gt;"",COUNTA(I$11:I14),"")</f>
        <v>1</v>
      </c>
      <c r="B14" s="10" t="s">
        <v>63</v>
      </c>
      <c r="C14" s="11" t="s">
        <v>7</v>
      </c>
      <c r="D14" s="12">
        <v>5</v>
      </c>
      <c r="E14" s="10"/>
      <c r="F14" s="13"/>
      <c r="G14" s="10"/>
      <c r="I14" s="2" t="s">
        <v>8</v>
      </c>
      <c r="P14" s="8"/>
    </row>
    <row r="15" spans="1:16" customFormat="1" ht="20.399999999999999" x14ac:dyDescent="0.3">
      <c r="A15" s="9"/>
      <c r="B15" s="10" t="s">
        <v>66</v>
      </c>
      <c r="C15" s="11" t="s">
        <v>7</v>
      </c>
      <c r="D15" s="12">
        <v>3</v>
      </c>
      <c r="E15" s="10"/>
      <c r="F15" s="13"/>
      <c r="G15" s="10"/>
      <c r="I15" s="2" t="s">
        <v>8</v>
      </c>
      <c r="P15" s="8"/>
    </row>
    <row r="16" spans="1:16" customFormat="1" ht="20.399999999999999" x14ac:dyDescent="0.3">
      <c r="A16" s="9"/>
      <c r="B16" s="10" t="s">
        <v>67</v>
      </c>
      <c r="C16" s="11" t="s">
        <v>7</v>
      </c>
      <c r="D16" s="12">
        <v>2</v>
      </c>
      <c r="E16" s="10"/>
      <c r="F16" s="13"/>
      <c r="G16" s="10"/>
      <c r="I16" s="2" t="s">
        <v>8</v>
      </c>
      <c r="P16" s="8"/>
    </row>
    <row r="17" spans="1:16" customFormat="1" ht="14.4" x14ac:dyDescent="0.3">
      <c r="A17" s="9">
        <v>2</v>
      </c>
      <c r="B17" s="10" t="s">
        <v>68</v>
      </c>
      <c r="C17" s="11" t="s">
        <v>7</v>
      </c>
      <c r="D17" s="12">
        <v>1</v>
      </c>
      <c r="E17" s="10"/>
      <c r="F17" s="13"/>
      <c r="G17" s="10"/>
      <c r="I17" s="2" t="s">
        <v>8</v>
      </c>
      <c r="P17" s="8"/>
    </row>
    <row r="18" spans="1:16" customFormat="1" ht="14.4" x14ac:dyDescent="0.3">
      <c r="A18" s="9"/>
      <c r="B18" s="10" t="s">
        <v>10</v>
      </c>
      <c r="C18" s="11" t="s">
        <v>7</v>
      </c>
      <c r="D18" s="12">
        <v>1</v>
      </c>
      <c r="E18" s="10"/>
      <c r="F18" s="13"/>
      <c r="G18" s="10"/>
      <c r="I18" s="2" t="s">
        <v>8</v>
      </c>
      <c r="P18" s="8"/>
    </row>
    <row r="19" spans="1:16" customFormat="1" ht="14.4" x14ac:dyDescent="0.3">
      <c r="A19" s="9">
        <v>3</v>
      </c>
      <c r="B19" s="10" t="s">
        <v>11</v>
      </c>
      <c r="C19" s="11" t="s">
        <v>12</v>
      </c>
      <c r="D19" s="12">
        <v>1</v>
      </c>
      <c r="E19" s="10"/>
      <c r="F19" s="13"/>
      <c r="G19" s="10"/>
      <c r="I19" s="2" t="s">
        <v>8</v>
      </c>
      <c r="P19" s="8"/>
    </row>
    <row r="20" spans="1:16" customFormat="1" ht="14.4" x14ac:dyDescent="0.3">
      <c r="A20" s="9"/>
      <c r="B20" s="10" t="s">
        <v>13</v>
      </c>
      <c r="C20" s="11" t="s">
        <v>7</v>
      </c>
      <c r="D20" s="12">
        <v>1</v>
      </c>
      <c r="E20" s="10"/>
      <c r="F20" s="13"/>
      <c r="G20" s="10"/>
      <c r="I20" s="2" t="s">
        <v>8</v>
      </c>
      <c r="P20" s="8"/>
    </row>
    <row r="21" spans="1:16" customFormat="1" ht="20.399999999999999" x14ac:dyDescent="0.3">
      <c r="A21" s="9"/>
      <c r="B21" s="10" t="s">
        <v>14</v>
      </c>
      <c r="C21" s="11" t="s">
        <v>7</v>
      </c>
      <c r="D21" s="12">
        <v>1</v>
      </c>
      <c r="E21" s="10"/>
      <c r="F21" s="13"/>
      <c r="G21" s="10"/>
      <c r="I21" s="2" t="s">
        <v>8</v>
      </c>
      <c r="P21" s="8"/>
    </row>
    <row r="22" spans="1:16" customFormat="1" ht="20.399999999999999" x14ac:dyDescent="0.3">
      <c r="A22" s="9"/>
      <c r="B22" s="10" t="s">
        <v>15</v>
      </c>
      <c r="C22" s="11" t="s">
        <v>7</v>
      </c>
      <c r="D22" s="12">
        <v>1</v>
      </c>
      <c r="E22" s="10"/>
      <c r="F22" s="13"/>
      <c r="G22" s="10"/>
      <c r="I22" s="2" t="s">
        <v>8</v>
      </c>
      <c r="P22" s="8"/>
    </row>
    <row r="23" spans="1:16" customFormat="1" ht="14.4" x14ac:dyDescent="0.3">
      <c r="A23" s="9">
        <v>4</v>
      </c>
      <c r="B23" s="10" t="s">
        <v>69</v>
      </c>
      <c r="C23" s="11" t="s">
        <v>7</v>
      </c>
      <c r="D23" s="13">
        <v>1</v>
      </c>
      <c r="E23" s="10"/>
      <c r="F23" s="13"/>
      <c r="G23" s="10"/>
      <c r="I23" s="2" t="s">
        <v>8</v>
      </c>
      <c r="P23" s="8"/>
    </row>
    <row r="24" spans="1:16" customFormat="1" ht="30.6" x14ac:dyDescent="0.3">
      <c r="A24" s="9"/>
      <c r="B24" s="10" t="s">
        <v>16</v>
      </c>
      <c r="C24" s="11" t="s">
        <v>7</v>
      </c>
      <c r="D24" s="12">
        <v>1</v>
      </c>
      <c r="E24" s="10"/>
      <c r="F24" s="13"/>
      <c r="G24" s="10"/>
      <c r="I24" s="2" t="s">
        <v>8</v>
      </c>
      <c r="P24" s="8"/>
    </row>
    <row r="25" spans="1:16" customFormat="1" ht="20.399999999999999" x14ac:dyDescent="0.3">
      <c r="A25" s="9">
        <v>5</v>
      </c>
      <c r="B25" s="10" t="s">
        <v>17</v>
      </c>
      <c r="C25" s="11" t="s">
        <v>18</v>
      </c>
      <c r="D25" s="12">
        <v>1</v>
      </c>
      <c r="E25" s="10"/>
      <c r="F25" s="13"/>
      <c r="G25" s="10"/>
      <c r="I25" s="2" t="s">
        <v>8</v>
      </c>
      <c r="P25" s="8"/>
    </row>
    <row r="26" spans="1:16" customFormat="1" ht="30.6" x14ac:dyDescent="0.3">
      <c r="A26" s="9"/>
      <c r="B26" s="10" t="s">
        <v>19</v>
      </c>
      <c r="C26" s="11" t="s">
        <v>7</v>
      </c>
      <c r="D26" s="12">
        <v>2</v>
      </c>
      <c r="E26" s="10"/>
      <c r="F26" s="13"/>
      <c r="G26" s="10"/>
      <c r="I26" s="2" t="s">
        <v>8</v>
      </c>
      <c r="P26" s="8"/>
    </row>
    <row r="27" spans="1:16" customFormat="1" ht="20.399999999999999" x14ac:dyDescent="0.3">
      <c r="A27" s="9">
        <v>6</v>
      </c>
      <c r="B27" s="10" t="s">
        <v>20</v>
      </c>
      <c r="C27" s="11" t="s">
        <v>21</v>
      </c>
      <c r="D27" s="13">
        <v>6</v>
      </c>
      <c r="E27" s="10"/>
      <c r="F27" s="13"/>
      <c r="G27" s="10"/>
      <c r="I27" s="2" t="s">
        <v>8</v>
      </c>
      <c r="P27" s="8"/>
    </row>
    <row r="28" spans="1:16" customFormat="1" ht="30.6" x14ac:dyDescent="0.3">
      <c r="A28" s="9"/>
      <c r="B28" s="10" t="s">
        <v>22</v>
      </c>
      <c r="C28" s="11" t="s">
        <v>21</v>
      </c>
      <c r="D28" s="12">
        <v>6</v>
      </c>
      <c r="E28" s="10"/>
      <c r="F28" s="13"/>
      <c r="G28" s="10"/>
      <c r="I28" s="2" t="s">
        <v>8</v>
      </c>
      <c r="P28" s="8"/>
    </row>
    <row r="29" spans="1:16" customFormat="1" ht="51" x14ac:dyDescent="0.3">
      <c r="A29" s="9">
        <v>7</v>
      </c>
      <c r="B29" s="10" t="s">
        <v>70</v>
      </c>
      <c r="C29" s="11" t="s">
        <v>24</v>
      </c>
      <c r="D29" s="14">
        <v>5.0000000000000001E-3</v>
      </c>
      <c r="E29" s="10"/>
      <c r="F29" s="13"/>
      <c r="G29" s="10" t="s">
        <v>23</v>
      </c>
      <c r="I29" s="2" t="s">
        <v>8</v>
      </c>
      <c r="P29" s="8"/>
    </row>
    <row r="30" spans="1:16" customFormat="1" ht="30.6" x14ac:dyDescent="0.3">
      <c r="A30" s="9"/>
      <c r="B30" s="10" t="s">
        <v>25</v>
      </c>
      <c r="C30" s="11" t="s">
        <v>7</v>
      </c>
      <c r="D30" s="12">
        <v>2</v>
      </c>
      <c r="E30" s="10"/>
      <c r="F30" s="13"/>
      <c r="G30" s="10"/>
      <c r="I30" s="2" t="s">
        <v>8</v>
      </c>
      <c r="P30" s="8"/>
    </row>
    <row r="31" spans="1:16" customFormat="1" ht="30.6" x14ac:dyDescent="0.3">
      <c r="A31" s="9"/>
      <c r="B31" s="10" t="s">
        <v>26</v>
      </c>
      <c r="C31" s="11" t="s">
        <v>7</v>
      </c>
      <c r="D31" s="12">
        <v>2</v>
      </c>
      <c r="E31" s="10"/>
      <c r="F31" s="13"/>
      <c r="G31" s="10"/>
      <c r="I31" s="2" t="s">
        <v>8</v>
      </c>
      <c r="P31" s="8"/>
    </row>
    <row r="32" spans="1:16" customFormat="1" ht="30.6" x14ac:dyDescent="0.3">
      <c r="A32" s="9"/>
      <c r="B32" s="10" t="s">
        <v>27</v>
      </c>
      <c r="C32" s="11" t="s">
        <v>7</v>
      </c>
      <c r="D32" s="12">
        <v>3</v>
      </c>
      <c r="E32" s="10"/>
      <c r="F32" s="13"/>
      <c r="G32" s="10"/>
      <c r="I32" s="2" t="s">
        <v>8</v>
      </c>
      <c r="P32" s="8"/>
    </row>
    <row r="33" spans="1:16" customFormat="1" ht="14.4" x14ac:dyDescent="0.3">
      <c r="A33" s="9"/>
      <c r="B33" s="10" t="s">
        <v>71</v>
      </c>
      <c r="C33" s="11" t="s">
        <v>7</v>
      </c>
      <c r="D33" s="12">
        <v>2</v>
      </c>
      <c r="E33" s="10"/>
      <c r="F33" s="13"/>
      <c r="G33" s="10"/>
      <c r="I33" s="2" t="s">
        <v>8</v>
      </c>
      <c r="P33" s="8"/>
    </row>
    <row r="34" spans="1:16" customFormat="1" ht="14.4" x14ac:dyDescent="0.3">
      <c r="A34" s="9"/>
      <c r="B34" s="10" t="s">
        <v>72</v>
      </c>
      <c r="C34" s="11" t="s">
        <v>7</v>
      </c>
      <c r="D34" s="12">
        <v>5</v>
      </c>
      <c r="E34" s="10"/>
      <c r="F34" s="13"/>
      <c r="G34" s="10"/>
      <c r="I34" s="2" t="s">
        <v>8</v>
      </c>
      <c r="P34" s="8"/>
    </row>
    <row r="35" spans="1:16" customFormat="1" ht="20.399999999999999" x14ac:dyDescent="0.3">
      <c r="A35" s="9">
        <v>8</v>
      </c>
      <c r="B35" s="10" t="s">
        <v>28</v>
      </c>
      <c r="C35" s="11" t="s">
        <v>29</v>
      </c>
      <c r="D35" s="13">
        <v>0.5</v>
      </c>
      <c r="E35" s="10"/>
      <c r="F35" s="13"/>
      <c r="G35" s="10"/>
      <c r="I35" s="2" t="s">
        <v>8</v>
      </c>
      <c r="P35" s="8"/>
    </row>
    <row r="36" spans="1:16" customFormat="1" ht="20.399999999999999" x14ac:dyDescent="0.3">
      <c r="A36" s="9">
        <v>9</v>
      </c>
      <c r="B36" s="10" t="s">
        <v>30</v>
      </c>
      <c r="C36" s="11" t="s">
        <v>29</v>
      </c>
      <c r="D36" s="13">
        <v>0.5</v>
      </c>
      <c r="E36" s="10"/>
      <c r="F36" s="13"/>
      <c r="G36" s="10"/>
      <c r="I36" s="2" t="s">
        <v>8</v>
      </c>
      <c r="P36" s="8"/>
    </row>
    <row r="37" spans="1:16" customFormat="1" ht="30.6" x14ac:dyDescent="0.3">
      <c r="A37" s="9">
        <v>10</v>
      </c>
      <c r="B37" s="10" t="s">
        <v>31</v>
      </c>
      <c r="C37" s="11" t="s">
        <v>21</v>
      </c>
      <c r="D37" s="13">
        <v>6</v>
      </c>
      <c r="E37" s="10"/>
      <c r="F37" s="13"/>
      <c r="G37" s="10"/>
      <c r="I37" s="2" t="s">
        <v>8</v>
      </c>
      <c r="P37" s="8"/>
    </row>
    <row r="38" spans="1:16" customFormat="1" ht="40.799999999999997" x14ac:dyDescent="0.3">
      <c r="A38" s="9"/>
      <c r="B38" s="10" t="s">
        <v>32</v>
      </c>
      <c r="C38" s="11" t="s">
        <v>21</v>
      </c>
      <c r="D38" s="15">
        <v>6.6</v>
      </c>
      <c r="E38" s="10"/>
      <c r="F38" s="13"/>
      <c r="G38" s="10"/>
      <c r="I38" s="2" t="s">
        <v>8</v>
      </c>
      <c r="P38" s="8"/>
    </row>
    <row r="39" spans="1:16" customFormat="1" ht="14.4" x14ac:dyDescent="0.3">
      <c r="A39" s="39" t="s">
        <v>33</v>
      </c>
      <c r="B39" s="39"/>
      <c r="C39" s="39"/>
      <c r="D39" s="39"/>
      <c r="E39" s="39"/>
      <c r="F39" s="39"/>
      <c r="G39" s="39"/>
      <c r="P39" s="8" t="s">
        <v>33</v>
      </c>
    </row>
    <row r="40" spans="1:16" customFormat="1" ht="14.4" x14ac:dyDescent="0.3">
      <c r="A40" s="9">
        <v>11</v>
      </c>
      <c r="B40" s="10" t="s">
        <v>74</v>
      </c>
      <c r="C40" s="11" t="s">
        <v>7</v>
      </c>
      <c r="D40" s="12">
        <v>2</v>
      </c>
      <c r="E40" s="10"/>
      <c r="F40" s="13"/>
      <c r="G40" s="10" t="s">
        <v>9</v>
      </c>
      <c r="I40" s="2" t="s">
        <v>8</v>
      </c>
      <c r="P40" s="8"/>
    </row>
    <row r="41" spans="1:16" customFormat="1" ht="20.399999999999999" x14ac:dyDescent="0.3">
      <c r="A41" s="9"/>
      <c r="B41" s="10" t="s">
        <v>73</v>
      </c>
      <c r="C41" s="11" t="s">
        <v>7</v>
      </c>
      <c r="D41" s="12">
        <v>2</v>
      </c>
      <c r="E41" s="10"/>
      <c r="F41" s="13"/>
      <c r="G41" s="10" t="s">
        <v>9</v>
      </c>
      <c r="I41" s="2" t="s">
        <v>8</v>
      </c>
      <c r="P41" s="8"/>
    </row>
    <row r="42" spans="1:16" customFormat="1" ht="14.4" x14ac:dyDescent="0.3">
      <c r="A42" s="9">
        <v>12</v>
      </c>
      <c r="B42" s="10" t="s">
        <v>75</v>
      </c>
      <c r="C42" s="11" t="s">
        <v>7</v>
      </c>
      <c r="D42" s="12">
        <v>3</v>
      </c>
      <c r="E42" s="10"/>
      <c r="F42" s="13"/>
      <c r="G42" s="10" t="s">
        <v>9</v>
      </c>
      <c r="I42" s="2" t="s">
        <v>8</v>
      </c>
      <c r="P42" s="8"/>
    </row>
    <row r="43" spans="1:16" customFormat="1" ht="20.399999999999999" x14ac:dyDescent="0.3">
      <c r="A43" s="9"/>
      <c r="B43" s="10" t="s">
        <v>67</v>
      </c>
      <c r="C43" s="11" t="s">
        <v>7</v>
      </c>
      <c r="D43" s="12">
        <v>3</v>
      </c>
      <c r="E43" s="10"/>
      <c r="F43" s="13"/>
      <c r="G43" s="10"/>
      <c r="I43" s="2" t="s">
        <v>8</v>
      </c>
      <c r="P43" s="8"/>
    </row>
    <row r="44" spans="1:16" customFormat="1" ht="14.4" x14ac:dyDescent="0.3">
      <c r="A44" s="9">
        <v>13</v>
      </c>
      <c r="B44" s="10" t="s">
        <v>69</v>
      </c>
      <c r="C44" s="11" t="s">
        <v>7</v>
      </c>
      <c r="D44" s="13">
        <v>1</v>
      </c>
      <c r="E44" s="10"/>
      <c r="F44" s="13"/>
      <c r="G44" s="10"/>
      <c r="I44" s="2" t="s">
        <v>8</v>
      </c>
      <c r="P44" s="8"/>
    </row>
    <row r="45" spans="1:16" customFormat="1" ht="30.6" x14ac:dyDescent="0.3">
      <c r="A45" s="9"/>
      <c r="B45" s="10" t="s">
        <v>16</v>
      </c>
      <c r="C45" s="11" t="s">
        <v>7</v>
      </c>
      <c r="D45" s="12">
        <v>1</v>
      </c>
      <c r="E45" s="10"/>
      <c r="F45" s="13"/>
      <c r="G45" s="10"/>
      <c r="I45" s="2" t="s">
        <v>8</v>
      </c>
      <c r="P45" s="8"/>
    </row>
    <row r="46" spans="1:16" customFormat="1" ht="14.4" x14ac:dyDescent="0.3">
      <c r="A46" s="9">
        <v>14</v>
      </c>
      <c r="B46" s="10" t="s">
        <v>76</v>
      </c>
      <c r="C46" s="11" t="s">
        <v>7</v>
      </c>
      <c r="D46" s="12">
        <v>1</v>
      </c>
      <c r="E46" s="10"/>
      <c r="F46" s="13"/>
      <c r="G46" s="10" t="s">
        <v>9</v>
      </c>
      <c r="I46" s="2" t="s">
        <v>8</v>
      </c>
      <c r="P46" s="8"/>
    </row>
    <row r="47" spans="1:16" customFormat="1" ht="20.399999999999999" x14ac:dyDescent="0.3">
      <c r="A47" s="9"/>
      <c r="B47" s="10" t="s">
        <v>34</v>
      </c>
      <c r="C47" s="11" t="s">
        <v>7</v>
      </c>
      <c r="D47" s="12">
        <v>1</v>
      </c>
      <c r="E47" s="10"/>
      <c r="F47" s="13"/>
      <c r="G47" s="10" t="s">
        <v>9</v>
      </c>
      <c r="I47" s="2" t="s">
        <v>8</v>
      </c>
      <c r="P47" s="8"/>
    </row>
    <row r="48" spans="1:16" customFormat="1" ht="14.4" x14ac:dyDescent="0.3">
      <c r="A48" s="9">
        <v>15</v>
      </c>
      <c r="B48" s="10" t="s">
        <v>11</v>
      </c>
      <c r="C48" s="11" t="s">
        <v>12</v>
      </c>
      <c r="D48" s="12">
        <v>1</v>
      </c>
      <c r="E48" s="10"/>
      <c r="F48" s="13"/>
      <c r="G48" s="10" t="s">
        <v>9</v>
      </c>
      <c r="I48" s="2" t="s">
        <v>8</v>
      </c>
      <c r="P48" s="8"/>
    </row>
    <row r="49" spans="1:16" customFormat="1" ht="14.4" x14ac:dyDescent="0.3">
      <c r="A49" s="9"/>
      <c r="B49" s="10" t="s">
        <v>13</v>
      </c>
      <c r="C49" s="11" t="s">
        <v>7</v>
      </c>
      <c r="D49" s="12">
        <v>1</v>
      </c>
      <c r="E49" s="10"/>
      <c r="F49" s="13"/>
      <c r="G49" s="10" t="s">
        <v>9</v>
      </c>
      <c r="I49" s="2" t="s">
        <v>8</v>
      </c>
      <c r="P49" s="8"/>
    </row>
    <row r="50" spans="1:16" customFormat="1" ht="20.399999999999999" x14ac:dyDescent="0.3">
      <c r="A50" s="9"/>
      <c r="B50" s="10" t="s">
        <v>14</v>
      </c>
      <c r="C50" s="11" t="s">
        <v>7</v>
      </c>
      <c r="D50" s="12">
        <v>1</v>
      </c>
      <c r="E50" s="10"/>
      <c r="F50" s="13"/>
      <c r="G50" s="10" t="s">
        <v>9</v>
      </c>
      <c r="I50" s="2" t="s">
        <v>8</v>
      </c>
      <c r="P50" s="8"/>
    </row>
    <row r="51" spans="1:16" customFormat="1" ht="20.399999999999999" x14ac:dyDescent="0.3">
      <c r="A51" s="9"/>
      <c r="B51" s="10" t="s">
        <v>15</v>
      </c>
      <c r="C51" s="11" t="s">
        <v>7</v>
      </c>
      <c r="D51" s="12">
        <v>1</v>
      </c>
      <c r="E51" s="10"/>
      <c r="F51" s="13"/>
      <c r="G51" s="10" t="s">
        <v>9</v>
      </c>
      <c r="I51" s="2" t="s">
        <v>8</v>
      </c>
      <c r="P51" s="8"/>
    </row>
    <row r="52" spans="1:16" customFormat="1" ht="20.399999999999999" x14ac:dyDescent="0.3">
      <c r="A52" s="9">
        <v>16</v>
      </c>
      <c r="B52" s="10" t="s">
        <v>17</v>
      </c>
      <c r="C52" s="11" t="s">
        <v>18</v>
      </c>
      <c r="D52" s="12">
        <v>1</v>
      </c>
      <c r="E52" s="10"/>
      <c r="F52" s="13"/>
      <c r="G52" s="10" t="s">
        <v>9</v>
      </c>
      <c r="I52" s="2" t="s">
        <v>8</v>
      </c>
      <c r="P52" s="8"/>
    </row>
    <row r="53" spans="1:16" customFormat="1" ht="30.6" x14ac:dyDescent="0.3">
      <c r="A53" s="9"/>
      <c r="B53" s="10" t="s">
        <v>35</v>
      </c>
      <c r="C53" s="11" t="s">
        <v>7</v>
      </c>
      <c r="D53" s="12">
        <v>2</v>
      </c>
      <c r="E53" s="10"/>
      <c r="F53" s="13"/>
      <c r="G53" s="10" t="s">
        <v>9</v>
      </c>
      <c r="I53" s="2" t="s">
        <v>8</v>
      </c>
      <c r="P53" s="8"/>
    </row>
    <row r="54" spans="1:16" customFormat="1" ht="20.399999999999999" x14ac:dyDescent="0.3">
      <c r="A54" s="9">
        <v>17</v>
      </c>
      <c r="B54" s="10" t="s">
        <v>36</v>
      </c>
      <c r="C54" s="11" t="s">
        <v>21</v>
      </c>
      <c r="D54" s="13">
        <v>6</v>
      </c>
      <c r="E54" s="10"/>
      <c r="F54" s="13"/>
      <c r="G54" s="10"/>
      <c r="I54" s="2" t="s">
        <v>8</v>
      </c>
      <c r="P54" s="8"/>
    </row>
    <row r="55" spans="1:16" customFormat="1" ht="30.6" x14ac:dyDescent="0.3">
      <c r="A55" s="9"/>
      <c r="B55" s="10" t="s">
        <v>37</v>
      </c>
      <c r="C55" s="11" t="s">
        <v>21</v>
      </c>
      <c r="D55" s="12">
        <v>6</v>
      </c>
      <c r="E55" s="10"/>
      <c r="F55" s="13"/>
      <c r="G55" s="10" t="s">
        <v>9</v>
      </c>
      <c r="I55" s="2" t="s">
        <v>8</v>
      </c>
      <c r="P55" s="8"/>
    </row>
    <row r="56" spans="1:16" customFormat="1" ht="51" x14ac:dyDescent="0.3">
      <c r="A56" s="9"/>
      <c r="B56" s="10" t="s">
        <v>70</v>
      </c>
      <c r="C56" s="11" t="s">
        <v>24</v>
      </c>
      <c r="D56" s="14">
        <v>5.0000000000000001E-3</v>
      </c>
      <c r="E56" s="10"/>
      <c r="F56" s="13"/>
      <c r="G56" s="10" t="s">
        <v>23</v>
      </c>
      <c r="I56" s="2" t="s">
        <v>8</v>
      </c>
      <c r="P56" s="8"/>
    </row>
    <row r="57" spans="1:16" customFormat="1" ht="30.6" x14ac:dyDescent="0.3">
      <c r="A57" s="9"/>
      <c r="B57" s="10" t="s">
        <v>25</v>
      </c>
      <c r="C57" s="11" t="s">
        <v>7</v>
      </c>
      <c r="D57" s="12">
        <v>2</v>
      </c>
      <c r="E57" s="10"/>
      <c r="F57" s="13"/>
      <c r="G57" s="10" t="s">
        <v>9</v>
      </c>
      <c r="I57" s="2" t="s">
        <v>8</v>
      </c>
      <c r="P57" s="8"/>
    </row>
    <row r="58" spans="1:16" customFormat="1" ht="30.6" x14ac:dyDescent="0.3">
      <c r="A58" s="9"/>
      <c r="B58" s="10" t="s">
        <v>26</v>
      </c>
      <c r="C58" s="11" t="s">
        <v>7</v>
      </c>
      <c r="D58" s="12">
        <v>2</v>
      </c>
      <c r="E58" s="10"/>
      <c r="F58" s="13"/>
      <c r="G58" s="10" t="s">
        <v>9</v>
      </c>
      <c r="I58" s="2" t="s">
        <v>8</v>
      </c>
      <c r="P58" s="8"/>
    </row>
    <row r="59" spans="1:16" customFormat="1" ht="30.6" x14ac:dyDescent="0.3">
      <c r="A59" s="9"/>
      <c r="B59" s="10" t="s">
        <v>27</v>
      </c>
      <c r="C59" s="11" t="s">
        <v>7</v>
      </c>
      <c r="D59" s="12">
        <v>3</v>
      </c>
      <c r="E59" s="10"/>
      <c r="F59" s="13"/>
      <c r="G59" s="10" t="s">
        <v>9</v>
      </c>
      <c r="I59" s="2" t="s">
        <v>8</v>
      </c>
      <c r="P59" s="8"/>
    </row>
    <row r="60" spans="1:16" customFormat="1" ht="14.4" x14ac:dyDescent="0.3">
      <c r="A60" s="9"/>
      <c r="B60" s="10" t="s">
        <v>77</v>
      </c>
      <c r="C60" s="11" t="s">
        <v>7</v>
      </c>
      <c r="D60" s="12">
        <v>2</v>
      </c>
      <c r="E60" s="10"/>
      <c r="F60" s="13"/>
      <c r="G60" s="10"/>
      <c r="I60" s="2" t="s">
        <v>8</v>
      </c>
      <c r="P60" s="8"/>
    </row>
    <row r="61" spans="1:16" customFormat="1" ht="14.4" x14ac:dyDescent="0.3">
      <c r="A61" s="9"/>
      <c r="B61" s="10" t="s">
        <v>78</v>
      </c>
      <c r="C61" s="11" t="s">
        <v>7</v>
      </c>
      <c r="D61" s="12">
        <v>2</v>
      </c>
      <c r="E61" s="10"/>
      <c r="F61" s="13"/>
      <c r="G61" s="10"/>
      <c r="I61" s="2" t="s">
        <v>8</v>
      </c>
      <c r="P61" s="8"/>
    </row>
    <row r="62" spans="1:16" customFormat="1" ht="20.399999999999999" x14ac:dyDescent="0.3">
      <c r="A62" s="9">
        <v>18</v>
      </c>
      <c r="B62" s="10" t="s">
        <v>28</v>
      </c>
      <c r="C62" s="11" t="s">
        <v>29</v>
      </c>
      <c r="D62" s="13">
        <v>0.5</v>
      </c>
      <c r="E62" s="10"/>
      <c r="F62" s="13"/>
      <c r="G62" s="10"/>
      <c r="I62" s="2" t="s">
        <v>8</v>
      </c>
      <c r="P62" s="8"/>
    </row>
    <row r="63" spans="1:16" customFormat="1" ht="20.399999999999999" x14ac:dyDescent="0.3">
      <c r="A63" s="9">
        <v>19</v>
      </c>
      <c r="B63" s="10" t="s">
        <v>30</v>
      </c>
      <c r="C63" s="11" t="s">
        <v>29</v>
      </c>
      <c r="D63" s="13">
        <v>0.5</v>
      </c>
      <c r="E63" s="10"/>
      <c r="F63" s="13"/>
      <c r="G63" s="10"/>
      <c r="I63" s="2" t="s">
        <v>8</v>
      </c>
      <c r="P63" s="8"/>
    </row>
    <row r="64" spans="1:16" customFormat="1" ht="30.6" x14ac:dyDescent="0.3">
      <c r="A64" s="9">
        <v>20</v>
      </c>
      <c r="B64" s="10" t="s">
        <v>31</v>
      </c>
      <c r="C64" s="11" t="s">
        <v>21</v>
      </c>
      <c r="D64" s="13">
        <v>6</v>
      </c>
      <c r="E64" s="10"/>
      <c r="F64" s="13"/>
      <c r="G64" s="10"/>
      <c r="I64" s="2" t="s">
        <v>8</v>
      </c>
      <c r="P64" s="8"/>
    </row>
    <row r="65" spans="1:16" customFormat="1" ht="40.799999999999997" x14ac:dyDescent="0.3">
      <c r="A65" s="9"/>
      <c r="B65" s="10" t="s">
        <v>32</v>
      </c>
      <c r="C65" s="11" t="s">
        <v>21</v>
      </c>
      <c r="D65" s="15">
        <v>6.6</v>
      </c>
      <c r="E65" s="10"/>
      <c r="F65" s="13"/>
      <c r="G65" s="10"/>
      <c r="I65" s="2" t="s">
        <v>8</v>
      </c>
      <c r="P65" s="8"/>
    </row>
    <row r="66" spans="1:16" customFormat="1" ht="14.4" x14ac:dyDescent="0.3">
      <c r="A66" s="39" t="s">
        <v>38</v>
      </c>
      <c r="B66" s="39"/>
      <c r="C66" s="39"/>
      <c r="D66" s="39"/>
      <c r="E66" s="39"/>
      <c r="F66" s="39"/>
      <c r="G66" s="39"/>
      <c r="P66" s="8" t="s">
        <v>38</v>
      </c>
    </row>
    <row r="67" spans="1:16" customFormat="1" ht="20.399999999999999" x14ac:dyDescent="0.3">
      <c r="A67" s="9">
        <v>21</v>
      </c>
      <c r="B67" s="10" t="s">
        <v>20</v>
      </c>
      <c r="C67" s="11" t="s">
        <v>21</v>
      </c>
      <c r="D67" s="13">
        <v>32</v>
      </c>
      <c r="E67" s="10"/>
      <c r="F67" s="13"/>
      <c r="G67" s="10"/>
      <c r="I67" s="2" t="s">
        <v>8</v>
      </c>
      <c r="P67" s="8"/>
    </row>
    <row r="68" spans="1:16" customFormat="1" ht="20.399999999999999" x14ac:dyDescent="0.3">
      <c r="A68" s="9"/>
      <c r="B68" s="10" t="s">
        <v>79</v>
      </c>
      <c r="C68" s="11" t="s">
        <v>7</v>
      </c>
      <c r="D68" s="12">
        <v>1</v>
      </c>
      <c r="E68" s="10"/>
      <c r="F68" s="13"/>
      <c r="G68" s="10"/>
      <c r="I68" s="2" t="s">
        <v>8</v>
      </c>
      <c r="P68" s="8"/>
    </row>
    <row r="69" spans="1:16" customFormat="1" ht="30.6" x14ac:dyDescent="0.3">
      <c r="A69" s="9"/>
      <c r="B69" s="10" t="s">
        <v>22</v>
      </c>
      <c r="C69" s="11" t="s">
        <v>21</v>
      </c>
      <c r="D69" s="12">
        <v>32</v>
      </c>
      <c r="E69" s="10"/>
      <c r="F69" s="13"/>
      <c r="G69" s="10"/>
      <c r="I69" s="2" t="s">
        <v>8</v>
      </c>
      <c r="P69" s="8"/>
    </row>
    <row r="70" spans="1:16" customFormat="1" ht="20.399999999999999" x14ac:dyDescent="0.3">
      <c r="A70" s="9">
        <v>22</v>
      </c>
      <c r="B70" s="10" t="s">
        <v>36</v>
      </c>
      <c r="C70" s="11" t="s">
        <v>21</v>
      </c>
      <c r="D70" s="13">
        <v>12</v>
      </c>
      <c r="E70" s="10"/>
      <c r="F70" s="13"/>
      <c r="G70" s="10"/>
      <c r="I70" s="2" t="s">
        <v>8</v>
      </c>
      <c r="P70" s="8"/>
    </row>
    <row r="71" spans="1:16" customFormat="1" ht="20.399999999999999" x14ac:dyDescent="0.3">
      <c r="A71" s="9"/>
      <c r="B71" s="10" t="s">
        <v>80</v>
      </c>
      <c r="C71" s="11" t="s">
        <v>7</v>
      </c>
      <c r="D71" s="12">
        <v>1</v>
      </c>
      <c r="E71" s="10"/>
      <c r="F71" s="13"/>
      <c r="G71" s="10" t="s">
        <v>9</v>
      </c>
      <c r="I71" s="2" t="s">
        <v>8</v>
      </c>
      <c r="P71" s="8"/>
    </row>
    <row r="72" spans="1:16" customFormat="1" ht="30.6" x14ac:dyDescent="0.3">
      <c r="A72" s="9"/>
      <c r="B72" s="10" t="s">
        <v>37</v>
      </c>
      <c r="C72" s="11" t="s">
        <v>21</v>
      </c>
      <c r="D72" s="12">
        <v>12</v>
      </c>
      <c r="E72" s="10"/>
      <c r="F72" s="13"/>
      <c r="G72" s="10" t="s">
        <v>9</v>
      </c>
      <c r="I72" s="2" t="s">
        <v>8</v>
      </c>
      <c r="P72" s="8"/>
    </row>
    <row r="73" spans="1:16" customFormat="1" ht="20.399999999999999" x14ac:dyDescent="0.3">
      <c r="A73" s="9">
        <v>23</v>
      </c>
      <c r="B73" s="10" t="s">
        <v>39</v>
      </c>
      <c r="C73" s="11" t="s">
        <v>21</v>
      </c>
      <c r="D73" s="13">
        <v>43</v>
      </c>
      <c r="E73" s="10"/>
      <c r="F73" s="13"/>
      <c r="G73" s="10" t="s">
        <v>40</v>
      </c>
      <c r="I73" s="2" t="s">
        <v>8</v>
      </c>
      <c r="P73" s="8"/>
    </row>
    <row r="74" spans="1:16" customFormat="1" ht="20.399999999999999" x14ac:dyDescent="0.3">
      <c r="A74" s="9"/>
      <c r="B74" s="10" t="s">
        <v>81</v>
      </c>
      <c r="C74" s="11" t="s">
        <v>7</v>
      </c>
      <c r="D74" s="12">
        <v>6</v>
      </c>
      <c r="E74" s="10"/>
      <c r="F74" s="13"/>
      <c r="G74" s="10" t="s">
        <v>9</v>
      </c>
      <c r="I74" s="2" t="s">
        <v>8</v>
      </c>
      <c r="P74" s="8"/>
    </row>
    <row r="75" spans="1:16" customFormat="1" ht="30.6" x14ac:dyDescent="0.3">
      <c r="A75" s="9"/>
      <c r="B75" s="10" t="s">
        <v>41</v>
      </c>
      <c r="C75" s="11" t="s">
        <v>21</v>
      </c>
      <c r="D75" s="12">
        <v>43</v>
      </c>
      <c r="E75" s="10"/>
      <c r="F75" s="13"/>
      <c r="G75" s="10" t="s">
        <v>9</v>
      </c>
      <c r="I75" s="2" t="s">
        <v>8</v>
      </c>
      <c r="P75" s="8"/>
    </row>
    <row r="76" spans="1:16" customFormat="1" ht="20.399999999999999" x14ac:dyDescent="0.3">
      <c r="A76" s="9">
        <v>24</v>
      </c>
      <c r="B76" s="10" t="s">
        <v>42</v>
      </c>
      <c r="C76" s="11" t="s">
        <v>21</v>
      </c>
      <c r="D76" s="13">
        <v>2</v>
      </c>
      <c r="E76" s="10"/>
      <c r="F76" s="13"/>
      <c r="G76" s="10" t="s">
        <v>43</v>
      </c>
      <c r="I76" s="2" t="s">
        <v>8</v>
      </c>
      <c r="P76" s="8"/>
    </row>
    <row r="77" spans="1:16" customFormat="1" ht="30.6" x14ac:dyDescent="0.3">
      <c r="A77" s="9"/>
      <c r="B77" s="10" t="s">
        <v>44</v>
      </c>
      <c r="C77" s="11" t="s">
        <v>21</v>
      </c>
      <c r="D77" s="12">
        <v>2</v>
      </c>
      <c r="E77" s="10"/>
      <c r="F77" s="13"/>
      <c r="G77" s="10" t="s">
        <v>9</v>
      </c>
      <c r="I77" s="2" t="s">
        <v>8</v>
      </c>
      <c r="P77" s="8"/>
    </row>
    <row r="78" spans="1:16" customFormat="1" ht="20.399999999999999" x14ac:dyDescent="0.3">
      <c r="A78" s="9"/>
      <c r="B78" s="10" t="s">
        <v>82</v>
      </c>
      <c r="C78" s="11" t="s">
        <v>7</v>
      </c>
      <c r="D78" s="12">
        <v>6</v>
      </c>
      <c r="E78" s="10"/>
      <c r="F78" s="13"/>
      <c r="G78" s="10" t="s">
        <v>9</v>
      </c>
      <c r="I78" s="2" t="s">
        <v>8</v>
      </c>
      <c r="P78" s="8"/>
    </row>
    <row r="79" spans="1:16" customFormat="1" ht="14.4" x14ac:dyDescent="0.3">
      <c r="A79" s="9"/>
      <c r="B79" s="10" t="s">
        <v>83</v>
      </c>
      <c r="C79" s="11" t="s">
        <v>24</v>
      </c>
      <c r="D79" s="14">
        <v>6.3E-2</v>
      </c>
      <c r="E79" s="10"/>
      <c r="F79" s="13"/>
      <c r="G79" s="10" t="s">
        <v>45</v>
      </c>
      <c r="I79" s="2" t="s">
        <v>8</v>
      </c>
      <c r="P79" s="8"/>
    </row>
    <row r="80" spans="1:16" customFormat="1" ht="30.6" x14ac:dyDescent="0.3">
      <c r="A80" s="9">
        <v>25</v>
      </c>
      <c r="B80" s="10" t="s">
        <v>31</v>
      </c>
      <c r="C80" s="11" t="s">
        <v>21</v>
      </c>
      <c r="D80" s="13">
        <v>87</v>
      </c>
      <c r="E80" s="10"/>
      <c r="F80" s="13"/>
      <c r="G80" s="10" t="s">
        <v>46</v>
      </c>
      <c r="I80" s="2" t="s">
        <v>8</v>
      </c>
      <c r="P80" s="8"/>
    </row>
    <row r="81" spans="1:20" customFormat="1" ht="40.799999999999997" x14ac:dyDescent="0.3">
      <c r="A81" s="9"/>
      <c r="B81" s="10" t="s">
        <v>32</v>
      </c>
      <c r="C81" s="11" t="s">
        <v>21</v>
      </c>
      <c r="D81" s="12">
        <v>32</v>
      </c>
      <c r="E81" s="10"/>
      <c r="F81" s="13"/>
      <c r="G81" s="10" t="s">
        <v>9</v>
      </c>
      <c r="I81" s="2" t="s">
        <v>8</v>
      </c>
      <c r="P81" s="8"/>
    </row>
    <row r="82" spans="1:20" customFormat="1" ht="40.799999999999997" x14ac:dyDescent="0.3">
      <c r="A82" s="9"/>
      <c r="B82" s="10" t="s">
        <v>47</v>
      </c>
      <c r="C82" s="11" t="s">
        <v>21</v>
      </c>
      <c r="D82" s="12">
        <v>12</v>
      </c>
      <c r="E82" s="10"/>
      <c r="F82" s="13"/>
      <c r="G82" s="10" t="s">
        <v>9</v>
      </c>
      <c r="I82" s="2" t="s">
        <v>8</v>
      </c>
      <c r="P82" s="8"/>
    </row>
    <row r="83" spans="1:20" customFormat="1" ht="40.799999999999997" x14ac:dyDescent="0.3">
      <c r="A83" s="9"/>
      <c r="B83" s="10" t="s">
        <v>48</v>
      </c>
      <c r="C83" s="11" t="s">
        <v>21</v>
      </c>
      <c r="D83" s="12">
        <v>43</v>
      </c>
      <c r="E83" s="10"/>
      <c r="F83" s="13"/>
      <c r="G83" s="10" t="s">
        <v>9</v>
      </c>
      <c r="I83" s="2" t="s">
        <v>8</v>
      </c>
      <c r="P83" s="8"/>
    </row>
    <row r="84" spans="1:20" customFormat="1" ht="20.399999999999999" x14ac:dyDescent="0.3">
      <c r="A84" s="9">
        <v>26</v>
      </c>
      <c r="B84" s="10" t="s">
        <v>84</v>
      </c>
      <c r="C84" s="11" t="s">
        <v>49</v>
      </c>
      <c r="D84" s="13">
        <v>5</v>
      </c>
      <c r="E84" s="10"/>
      <c r="F84" s="13"/>
      <c r="G84" s="10"/>
      <c r="I84" s="2" t="s">
        <v>8</v>
      </c>
      <c r="P84" s="8"/>
    </row>
    <row r="85" spans="1:20" customFormat="1" ht="30.6" x14ac:dyDescent="0.3">
      <c r="A85" s="9">
        <v>27</v>
      </c>
      <c r="B85" s="10" t="s">
        <v>50</v>
      </c>
      <c r="C85" s="11" t="s">
        <v>7</v>
      </c>
      <c r="D85" s="13">
        <v>5</v>
      </c>
      <c r="E85" s="10"/>
      <c r="F85" s="13"/>
      <c r="G85" s="10"/>
      <c r="I85" s="2" t="s">
        <v>8</v>
      </c>
      <c r="P85" s="8"/>
    </row>
    <row r="86" spans="1:20" customFormat="1" ht="30.6" x14ac:dyDescent="0.3">
      <c r="A86" s="9"/>
      <c r="B86" s="10" t="s">
        <v>51</v>
      </c>
      <c r="C86" s="11" t="s">
        <v>7</v>
      </c>
      <c r="D86" s="12">
        <v>5</v>
      </c>
      <c r="E86" s="10"/>
      <c r="F86" s="13"/>
      <c r="G86" s="10" t="s">
        <v>9</v>
      </c>
      <c r="I86" s="2" t="s">
        <v>8</v>
      </c>
      <c r="P86" s="8"/>
    </row>
    <row r="87" spans="1:20" customFormat="1" ht="30.6" x14ac:dyDescent="0.3">
      <c r="A87" s="9"/>
      <c r="B87" s="10" t="s">
        <v>52</v>
      </c>
      <c r="C87" s="11" t="s">
        <v>7</v>
      </c>
      <c r="D87" s="12">
        <v>5</v>
      </c>
      <c r="E87" s="10"/>
      <c r="F87" s="13"/>
      <c r="G87" s="10" t="s">
        <v>9</v>
      </c>
      <c r="I87" s="2" t="s">
        <v>8</v>
      </c>
      <c r="P87" s="8"/>
    </row>
    <row r="88" spans="1:20" customFormat="1" ht="14.4" x14ac:dyDescent="0.3">
      <c r="A88" s="9">
        <v>28</v>
      </c>
      <c r="B88" s="10" t="s">
        <v>53</v>
      </c>
      <c r="C88" s="11" t="s">
        <v>7</v>
      </c>
      <c r="D88" s="12">
        <v>1</v>
      </c>
      <c r="E88" s="10"/>
      <c r="F88" s="13"/>
      <c r="G88" s="10" t="s">
        <v>9</v>
      </c>
      <c r="I88" s="2" t="s">
        <v>8</v>
      </c>
      <c r="P88" s="8"/>
    </row>
    <row r="89" spans="1:20" customFormat="1" ht="14.4" x14ac:dyDescent="0.3">
      <c r="A89" s="9"/>
      <c r="B89" s="10" t="s">
        <v>54</v>
      </c>
      <c r="C89" s="11" t="s">
        <v>21</v>
      </c>
      <c r="D89" s="12">
        <v>35</v>
      </c>
      <c r="E89" s="10"/>
      <c r="F89" s="13"/>
      <c r="G89" s="10" t="s">
        <v>9</v>
      </c>
      <c r="I89" s="2" t="s">
        <v>8</v>
      </c>
      <c r="P89" s="8"/>
    </row>
    <row r="90" spans="1:20" customFormat="1" ht="12" customHeight="1" x14ac:dyDescent="0.3"/>
    <row r="91" spans="1:20" s="16" customFormat="1" ht="51" customHeight="1" x14ac:dyDescent="0.3">
      <c r="A91" s="38" t="s">
        <v>85</v>
      </c>
      <c r="B91" s="38"/>
      <c r="C91" s="38"/>
      <c r="D91" s="38"/>
      <c r="E91" s="38"/>
      <c r="F91" s="38"/>
      <c r="G91" s="38"/>
      <c r="H91"/>
      <c r="I91"/>
      <c r="J91"/>
      <c r="K91"/>
      <c r="L91"/>
      <c r="M91"/>
      <c r="N91"/>
      <c r="O91"/>
      <c r="P91" s="17"/>
      <c r="Q91" s="17" t="s">
        <v>55</v>
      </c>
      <c r="R91" s="17" t="s">
        <v>56</v>
      </c>
      <c r="S91" s="17"/>
      <c r="T91" s="17"/>
    </row>
    <row r="92" spans="1:20" s="18" customFormat="1" ht="20.25" customHeight="1" x14ac:dyDescent="0.2">
      <c r="A92" s="21"/>
      <c r="B92" s="22"/>
      <c r="C92" s="21"/>
      <c r="D92" s="23"/>
      <c r="E92" s="24"/>
      <c r="F92" s="25"/>
      <c r="G92" s="25"/>
      <c r="P92" s="19"/>
      <c r="Q92" s="19"/>
      <c r="R92" s="19"/>
      <c r="S92" s="19"/>
      <c r="T92" s="19"/>
    </row>
    <row r="93" spans="1:20" s="16" customFormat="1" ht="14.4" x14ac:dyDescent="0.3">
      <c r="A93" s="21"/>
      <c r="B93" s="22"/>
      <c r="C93" s="21"/>
      <c r="D93" s="23"/>
      <c r="E93" s="24"/>
      <c r="F93" s="25"/>
      <c r="G93" s="25"/>
      <c r="H93"/>
      <c r="I93"/>
      <c r="J93"/>
      <c r="K93"/>
      <c r="L93"/>
      <c r="M93"/>
      <c r="N93"/>
      <c r="O93"/>
      <c r="P93" s="17"/>
      <c r="Q93" s="17"/>
      <c r="R93" s="17"/>
      <c r="S93" s="17" t="s">
        <v>57</v>
      </c>
      <c r="T93" s="17" t="s">
        <v>57</v>
      </c>
    </row>
    <row r="94" spans="1:20" s="18" customFormat="1" ht="20.25" customHeight="1" x14ac:dyDescent="0.2">
      <c r="A94" s="31"/>
      <c r="B94" s="31"/>
      <c r="C94" s="31"/>
      <c r="D94" s="31"/>
      <c r="E94" s="24"/>
      <c r="F94" s="24"/>
      <c r="G94" s="24"/>
      <c r="P94" s="19"/>
      <c r="Q94" s="19"/>
      <c r="R94" s="19"/>
      <c r="S94" s="19"/>
      <c r="T94" s="19"/>
    </row>
    <row r="95" spans="1:20" ht="11.25" customHeight="1" x14ac:dyDescent="0.2">
      <c r="A95" s="32"/>
      <c r="B95" s="32"/>
      <c r="C95" s="32"/>
      <c r="D95" s="32"/>
      <c r="E95" s="24"/>
      <c r="F95" s="24"/>
      <c r="G95" s="24"/>
    </row>
    <row r="96" spans="1:20" customFormat="1" ht="14.4" x14ac:dyDescent="0.3">
      <c r="A96" s="26"/>
      <c r="B96" s="27"/>
      <c r="C96" s="27"/>
      <c r="D96" s="28"/>
      <c r="E96" s="24"/>
      <c r="F96" s="29"/>
      <c r="G96" s="29"/>
    </row>
    <row r="97" spans="1:7" ht="11.25" customHeight="1" x14ac:dyDescent="0.2">
      <c r="A97" s="33"/>
      <c r="B97" s="33"/>
      <c r="C97" s="33"/>
      <c r="D97" s="33"/>
      <c r="E97" s="24"/>
      <c r="F97" s="24"/>
      <c r="G97" s="24"/>
    </row>
    <row r="98" spans="1:7" ht="11.25" customHeight="1" x14ac:dyDescent="0.2">
      <c r="A98" s="32"/>
      <c r="B98" s="32"/>
      <c r="C98" s="32"/>
      <c r="D98" s="32"/>
      <c r="E98" s="24"/>
      <c r="F98" s="24"/>
      <c r="G98" s="24"/>
    </row>
    <row r="99" spans="1:7" ht="11.25" customHeight="1" x14ac:dyDescent="0.2">
      <c r="D99" s="30"/>
    </row>
    <row r="100" spans="1:7" ht="11.25" customHeight="1" x14ac:dyDescent="0.2">
      <c r="D100" s="30"/>
    </row>
    <row r="101" spans="1:7" customFormat="1" ht="14.4" x14ac:dyDescent="0.3">
      <c r="B101" s="20"/>
    </row>
    <row r="102" spans="1:7" customFormat="1" ht="14.4" x14ac:dyDescent="0.3">
      <c r="B102" s="20"/>
    </row>
    <row r="103" spans="1:7" customFormat="1" ht="14.4" x14ac:dyDescent="0.3">
      <c r="B103" s="20"/>
    </row>
  </sheetData>
  <mergeCells count="16">
    <mergeCell ref="A39:G39"/>
    <mergeCell ref="A94:D94"/>
    <mergeCell ref="A95:D95"/>
    <mergeCell ref="A97:D97"/>
    <mergeCell ref="A98:D98"/>
    <mergeCell ref="A1:G1"/>
    <mergeCell ref="A2:G2"/>
    <mergeCell ref="A4:G4"/>
    <mergeCell ref="A5:G5"/>
    <mergeCell ref="A7:G7"/>
    <mergeCell ref="A8:G8"/>
    <mergeCell ref="A91:G91"/>
    <mergeCell ref="A66:G66"/>
    <mergeCell ref="F11:G11"/>
    <mergeCell ref="F12:G12"/>
    <mergeCell ref="A13:G1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Локальная смета 02-01-01 ИОС2 -</vt:lpstr>
      <vt:lpstr>'Локальная смета 02-01-01 ИОС2 -'!Заголовки_для_печати</vt:lpstr>
      <vt:lpstr>'Локальная смета 02-01-01 ИОС2 -'!Область_печати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Геннадьевна Подкопаева</cp:lastModifiedBy>
  <cp:lastPrinted>2023-06-08T12:07:32Z</cp:lastPrinted>
  <dcterms:created xsi:type="dcterms:W3CDTF">2020-09-30T08:50:27Z</dcterms:created>
  <dcterms:modified xsi:type="dcterms:W3CDTF">2024-09-04T09:41:13Z</dcterms:modified>
</cp:coreProperties>
</file>